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54 Встроенная БКТП 10 кВ 2х25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G13" i="33"/>
  <c r="G14" i="33" s="1"/>
  <c r="G18" i="33" s="1"/>
  <c r="G22" i="33" s="1"/>
  <c r="H12" i="33"/>
  <c r="F13" i="33"/>
  <c r="F14" i="33"/>
  <c r="F18" i="33"/>
  <c r="F22" i="33" s="1"/>
  <c r="F32" i="33" s="1"/>
  <c r="D21" i="33"/>
  <c r="H21" i="33"/>
  <c r="H20" i="33"/>
  <c r="G21" i="33"/>
  <c r="E13" i="33"/>
  <c r="E14" i="33"/>
  <c r="E16" i="33" s="1"/>
  <c r="E17" i="33" s="1"/>
  <c r="E18" i="33" s="1"/>
  <c r="E22" i="33" s="1"/>
  <c r="E32" i="33" s="1"/>
  <c r="D13" i="33"/>
  <c r="H13" i="33" s="1"/>
  <c r="D14" i="33"/>
  <c r="J16" i="33" s="1"/>
  <c r="E21" i="33"/>
  <c r="F33" i="33" l="1"/>
  <c r="F34" i="33"/>
  <c r="F35" i="33" s="1"/>
  <c r="E33" i="33"/>
  <c r="E34" i="33" s="1"/>
  <c r="E35" i="33" s="1"/>
  <c r="D16" i="33"/>
  <c r="H14" i="33"/>
  <c r="H16" i="33" l="1"/>
  <c r="D17" i="33"/>
  <c r="H17" i="33" l="1"/>
  <c r="D18" i="33"/>
  <c r="H18" i="33" l="1"/>
  <c r="D22" i="33"/>
  <c r="H22" i="33" l="1"/>
  <c r="D32" i="33"/>
  <c r="G30" i="33" l="1"/>
  <c r="G25" i="33"/>
  <c r="D33" i="33"/>
  <c r="H25" i="33" l="1"/>
  <c r="D34" i="33"/>
  <c r="H30" i="33"/>
  <c r="G31" i="33"/>
  <c r="H31" i="33" s="1"/>
  <c r="G26" i="33" s="1"/>
  <c r="H26" i="33" s="1"/>
  <c r="D35" i="33" l="1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<sst xmlns="http://schemas.openxmlformats.org/spreadsheetml/2006/main" count="48" uniqueCount="46">
  <si>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</si>
  <si>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</si>
  <si>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</si>
  <si>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</si>
  <si>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</si>
  <si>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</si>
  <si>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</si>
  <si>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</si>
  <si>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</si>
  <si>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</si>
  <si>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</si>
  <si>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</si>
  <si>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</si>
  <si>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</si>
  <si>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</si>
  <si>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</si>
  <si>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</si>
  <si>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</si>
  <si>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</si>
  <si>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</si>
  <si>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</si>
  <si>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</si>
  <si>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</si>
  <si>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</si>
  <si>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</si>
  <si>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</si>
  <si>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</si>
  <si>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</si>
  <si>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</si>
  <si>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</si>
  <si>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</si>
  <si>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</si>
  <si>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</si>
  <si>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</si>
  <si>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</si>
  <si>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</si>
  <si>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</si>
  <si>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</si>
  <si>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</si>
  <si>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</si>
  <si>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</si>
  <si>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</si>
  <si>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</si>
  <si>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2х250 кВА</t>
  </si>
  <si>
    <t xml:space="preserve"> СВОДНЫЙ   СМЕТНЫЙ  РАСЧЕТ  СТОИМОСТИ  СТРОИТЕЛЬСТВА (проект) №154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</si>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</sst>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6" zoomScale="70" zoomScaleNormal="100" zoomScaleSheetLayoutView="70" workbookViewId="0">
      <selection activeCell="M29" sqref="M2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13099.037544745008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762.66</v>
      </c>
      <c r="F12" s="49">
        <v>7551.46</v>
      </c>
      <c r="G12" s="47">
        <v>0</v>
      </c>
      <c r="H12" s="48">
        <f>SUM(D12:G12)</f>
        <v>8419.7800000000007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762.66</v>
      </c>
      <c r="F13" s="60">
        <f>SUM(F12:F12)</f>
        <v>7551.46</v>
      </c>
      <c r="G13" s="60">
        <f>SUM(G12:G12)</f>
        <v>0</v>
      </c>
      <c r="H13" s="60">
        <f>SUM(D13:G13)</f>
        <v>8419.7800000000007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762.66</v>
      </c>
      <c r="F14" s="60">
        <f>F13</f>
        <v>7551.46</v>
      </c>
      <c r="G14" s="60">
        <f>G13</f>
        <v>0</v>
      </c>
      <c r="H14" s="60">
        <f>SUM(D14:G14)</f>
        <v>8419.7800000000007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11.44</v>
      </c>
      <c r="F16" s="47"/>
      <c r="G16" s="47"/>
      <c r="H16" s="48">
        <f>SUM(D16:G16)</f>
        <v>13.02</v>
      </c>
      <c r="J16" s="1">
        <f>D14*0.039*0.8</f>
        <v>3.296592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11.44</v>
      </c>
      <c r="F17" s="63"/>
      <c r="G17" s="63"/>
      <c r="H17" s="60">
        <f>SUM(D17:G17)</f>
        <v>13.02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774.1</v>
      </c>
      <c r="F18" s="63">
        <f>F14+F17</f>
        <v>7551.46</v>
      </c>
      <c r="G18" s="63">
        <f>G14+G17</f>
        <v>0</v>
      </c>
      <c r="H18" s="60">
        <f>SUM(D18:G18)</f>
        <v>8432.7999999999993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839.6</v>
      </c>
      <c r="H20" s="48">
        <f>SUM(D20:G20)</f>
        <v>839.6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839.6</v>
      </c>
      <c r="H21" s="60">
        <f>SUM(D21:G21)</f>
        <v>839.6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774.1</v>
      </c>
      <c r="F22" s="63">
        <f>F21+F18</f>
        <v>7551.46</v>
      </c>
      <c r="G22" s="63">
        <f>G21+G18</f>
        <v>839.6</v>
      </c>
      <c r="H22" s="60">
        <f>SUM(D22:G22)</f>
        <v>9272.4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(H22)*2.14%</f>
        <v>198.42936</v>
      </c>
      <c r="H25" s="46">
        <f t="shared" ref="H25:H35" si="0">SUM(D25:G25)</f>
        <v>198.42936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(H22+H31)*5.68%</f>
        <v>558.94361919118023</v>
      </c>
      <c r="H26" s="46">
        <f t="shared" si="0"/>
        <v>558.94361919118023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757.37297919118021</v>
      </c>
      <c r="H27" s="65">
        <f t="shared" si="0"/>
        <v>757.37297919118021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(85*0.568*1.08+93.3*0.312*0.8+93.3*0.12)*1.07*1.12*0.66*4.706</f>
        <v>322.43807590106115</v>
      </c>
      <c r="H29" s="46">
        <f>SUM(D29:G29)</f>
        <v>322.43807590106115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245.71859999999998</v>
      </c>
      <c r="H30" s="46">
        <f>SUM(D30:G30)</f>
        <v>245.71859999999998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568.15667590106113</v>
      </c>
      <c r="H31" s="65">
        <f>SUM(D31:G31)</f>
        <v>568.15667590106113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774.1</v>
      </c>
      <c r="F32" s="63">
        <f>F22+F27+F31</f>
        <v>7551.46</v>
      </c>
      <c r="G32" s="63">
        <f>G22+G27+G31</f>
        <v>2165.1296550922416</v>
      </c>
      <c r="H32" s="63">
        <f>H22+H27+H31</f>
        <v>10597.929655092241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3.2171999999999996</v>
      </c>
      <c r="E33" s="47">
        <f>E32*3%</f>
        <v>23.222999999999999</v>
      </c>
      <c r="F33" s="47">
        <f>F32*3%</f>
        <v>226.5438</v>
      </c>
      <c r="G33" s="47">
        <f>G32*3%</f>
        <v>64.953889652767245</v>
      </c>
      <c r="H33" s="76">
        <f t="shared" si="0"/>
        <v>317.93788965276724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110.4572</v>
      </c>
      <c r="E34" s="66">
        <f>E32+E33</f>
        <v>797.32299999999998</v>
      </c>
      <c r="F34" s="66">
        <f>F32+F33</f>
        <v>7778.0038000000004</v>
      </c>
      <c r="G34" s="63">
        <f>G32+G33</f>
        <v>2230.083544745009</v>
      </c>
      <c r="H34" s="77">
        <f t="shared" si="0"/>
        <v>10915.867544745008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159.46</v>
      </c>
      <c r="F35" s="63">
        <f>ROUND(F34*0.2,2)</f>
        <v>1555.6</v>
      </c>
      <c r="G35" s="63">
        <f>ROUND(G34*0.2,2)</f>
        <v>446.02</v>
      </c>
      <c r="H35" s="76">
        <f t="shared" si="0"/>
        <v>2183.17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13099.037544745008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2026-01-15T06:17:14Z</dcterms:modified>
</cp:coreProperties>
</file>